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реконструкция коллектора УКС\На сайт\обоснование НМЦК\"/>
    </mc:Choice>
  </mc:AlternateContent>
  <xr:revisionPtr revIDLastSave="0" documentId="13_ncr:1_{502DDC0C-1F4B-4552-B367-1B9A0CDA6CB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расчет'!$19:$19</definedName>
    <definedName name="_xlnm.Print_Titles" localSheetId="0">'Сводный сметный расчет'!$19:$19</definedName>
  </definedNames>
  <calcPr calcId="179021"/>
</workbook>
</file>

<file path=xl/calcChain.xml><?xml version="1.0" encoding="utf-8"?>
<calcChain xmlns="http://schemas.openxmlformats.org/spreadsheetml/2006/main">
  <c r="D36" i="2" l="1"/>
  <c r="D29" i="2"/>
  <c r="F28" i="2" l="1"/>
  <c r="H28" i="2" s="1"/>
  <c r="F29" i="2" l="1"/>
  <c r="F30" i="2" s="1"/>
  <c r="H29" i="2"/>
  <c r="H30" i="2" s="1"/>
  <c r="F31" i="2" l="1"/>
  <c r="F32" i="2" s="1"/>
  <c r="H31" i="2"/>
  <c r="H32" i="2" s="1"/>
  <c r="H33" i="2" s="1"/>
  <c r="D22" i="2" l="1"/>
  <c r="D37" i="2" l="1"/>
  <c r="D38" i="2" s="1"/>
  <c r="D39" i="2" s="1"/>
  <c r="D30" i="2"/>
  <c r="D31" i="2" s="1"/>
  <c r="D32" i="2" s="1"/>
  <c r="D23" i="2"/>
  <c r="D42" i="2" l="1"/>
  <c r="F35" i="2" l="1"/>
  <c r="H35" i="2" l="1"/>
  <c r="H36" i="2" s="1"/>
  <c r="H37" i="2" s="1"/>
  <c r="F36" i="2"/>
  <c r="F37" i="2" s="1"/>
  <c r="F21" i="2"/>
  <c r="F38" i="2" l="1"/>
  <c r="F39" i="2" s="1"/>
  <c r="H38" i="2"/>
  <c r="H39" i="2" s="1"/>
  <c r="H40" i="2" s="1"/>
  <c r="F22" i="2"/>
  <c r="F23" i="2" s="1"/>
  <c r="F42" i="2" s="1"/>
  <c r="D25" i="2"/>
  <c r="D24" i="2"/>
  <c r="H21" i="2"/>
  <c r="H22" i="2" l="1"/>
  <c r="H23" i="2" s="1"/>
  <c r="H42" i="2" s="1"/>
  <c r="F25" i="2"/>
  <c r="F24" i="2"/>
  <c r="F43" i="2"/>
  <c r="F44" i="2" s="1"/>
  <c r="D43" i="2"/>
  <c r="D44" i="2" s="1"/>
  <c r="H25" i="2" l="1"/>
  <c r="H26" i="2" s="1"/>
  <c r="H44" i="2" s="1"/>
  <c r="H24" i="2"/>
  <c r="H43" i="2"/>
</calcChain>
</file>

<file path=xl/sharedStrings.xml><?xml version="1.0" encoding="utf-8"?>
<sst xmlns="http://schemas.openxmlformats.org/spreadsheetml/2006/main" count="76" uniqueCount="68">
  <si>
    <t>№ пп</t>
  </si>
  <si>
    <t>Номера сметных расчетов и смет</t>
  </si>
  <si>
    <t>Расчет начальной (максимальной) цены контракта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</si>
  <si>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</si>
  <si>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</si>
  <si>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</si>
  <si>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</si>
  <si>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</si>
  <si>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</si>
  <si>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</si>
  <si>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</si>
  <si>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</si>
  <si>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</si>
  <si>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</si>
  <si>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</si>
  <si>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</si>
  <si>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</si>
  <si>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</si>
  <si>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</si>
  <si>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</si>
  <si>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</si>
  <si>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</si>
  <si>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Начальник МКУ "УКС"г. Рубцовска:                                                                                                                                                                                            О.Н. Автушко</t>
  </si>
  <si>
    <t>Итого стоимость Н(М)ЦК</t>
  </si>
  <si>
    <t xml:space="preserve">(максимальной) цены </t>
  </si>
  <si>
    <t>Всего стоимость без НДС</t>
  </si>
  <si>
    <t>НДС 20%</t>
  </si>
  <si>
    <t>Приложение</t>
  </si>
  <si>
    <t>Н(М)ЦК 1 этапа</t>
  </si>
  <si>
    <t>ЛСР 02-01-01</t>
  </si>
  <si>
    <t>ЛСР 06-01-01</t>
  </si>
  <si>
    <t>2 этап (2026 г.)</t>
  </si>
  <si>
    <t>1 этап (2025 г.)</t>
  </si>
  <si>
    <t>СМР (1 этап)</t>
  </si>
  <si>
    <t>СМР (2 этап)</t>
  </si>
  <si>
    <t>Непредвиденные затраты 3%</t>
  </si>
  <si>
    <t>Итого с непредвиденными затратами</t>
  </si>
  <si>
    <t>3 этап (2027 г.)</t>
  </si>
  <si>
    <t>СМР (3 этап)</t>
  </si>
  <si>
    <t>Итого  3 этап с учетом НДС</t>
  </si>
  <si>
    <t>Итого 2 этап с учетом НДС</t>
  </si>
  <si>
    <t>Итого  1 этап с учетом НДС</t>
  </si>
  <si>
    <t>Начало выполнения работ – апрель 2025 г. Окончание выполнения работ – сентябрь 2027 г.</t>
  </si>
  <si>
    <t xml:space="preserve">Прогнозный индекс-дефлятор Минэкономразвития России по строке Инвестиции в основной капитал на 2025 год – 107,8 </t>
  </si>
  <si>
    <t>Индекс прогнозной инфляции  на один месяц в 2025 году равна корню двенадцатой степени из 1,078 – 1,0063</t>
  </si>
  <si>
    <t xml:space="preserve">Прогнозный индекс-дефлятор Минэкономразвития России по строке Инвестиции в основной капитал на 2026 год – 105,3 </t>
  </si>
  <si>
    <t>Прогнозный индекс-дефлятор Минэкономразвития России по строке Инвестиции в основной капитал на 2027 год – 104,4</t>
  </si>
  <si>
    <t>Индекс прогнозной инфляции  на один месяц в 2026 году равна корню двенадцатой степени из 1,053 – 1,0043</t>
  </si>
  <si>
    <t>Индекс прогнозной инфляции  на один месяц в 2027 году равна корню двенадцатой степени из 1,044 – 1,0036</t>
  </si>
  <si>
    <t xml:space="preserve">НМЦК на выполнение подрядных работ срок проведения которых переходит на второй и (или) последующие годы
</t>
  </si>
  <si>
    <t>расчитывается в соответствии с п. 23  Приказа Минстроя №841/пр от 23.12.2019 (ред. от 14.06.2022)</t>
  </si>
  <si>
    <t>Н(М)ЦК 2 этапа</t>
  </si>
  <si>
    <t xml:space="preserve">Н(М)ЦК 3 этапа </t>
  </si>
  <si>
    <t>1. Заключение государственной экспертизы от 27.03.2024 № 22-1-1-3-013602-2024</t>
  </si>
  <si>
    <t>2. Локальный сметный расчет № 06-01-01</t>
  </si>
  <si>
    <t>Доля сметной стоимости, подлежащая выполнению подрядчиком: в 2025 году Д1  = 0,147, в 2026 году Д2 = 0,234, в 2027 году Д3= 0,619</t>
  </si>
  <si>
    <t xml:space="preserve">Объект: Выполнение строительно-монтажных работ по объекту "Реконструкция канализационного коллектора по проспекту Ленина от ул. Сельмашской до КНС-5 </t>
  </si>
  <si>
    <t>Основание для расчета:</t>
  </si>
  <si>
    <t xml:space="preserve">     в городе Рубцовске Алтайского края"</t>
  </si>
  <si>
    <t>на 1 кв. 2025 г.</t>
  </si>
  <si>
    <t xml:space="preserve">контракта (апрель) 2025 </t>
  </si>
  <si>
    <t>Стоимость выполнения работ по объекту в ценах 1 квартала 2025 года (январь-март) с учетом НДС составляет 782 099 396,40 руб.</t>
  </si>
  <si>
    <t>Дата определения Н(М)ЦК - апрель 2025 г.. Индекс фактической инфляции на дату формирования НМЦК (апрель 2025 г.) не определяется и равен 1</t>
  </si>
  <si>
    <r>
      <t>Индекс прогнозной инфляции на 2025 год (К1) = (1,0063²+1,0063</t>
    </r>
    <r>
      <rPr>
        <sz val="10"/>
        <rFont val="Calibri"/>
        <family val="2"/>
        <charset val="204"/>
      </rPr>
      <t>⁹</t>
    </r>
    <r>
      <rPr>
        <sz val="10"/>
        <rFont val="Arial"/>
        <family val="2"/>
        <charset val="204"/>
      </rPr>
      <t>)/2= (1,0126+1,0582)/2 = 1,0354</t>
    </r>
  </si>
  <si>
    <r>
      <t>Индекс прогнозной инфляции на 2026 год (К2) = 1,0063</t>
    </r>
    <r>
      <rPr>
        <sz val="10"/>
        <rFont val="Calibri"/>
        <family val="2"/>
        <charset val="204"/>
      </rPr>
      <t>⁹</t>
    </r>
    <r>
      <rPr>
        <sz val="10"/>
        <rFont val="Arial"/>
        <family val="2"/>
        <charset val="204"/>
      </rPr>
      <t xml:space="preserve"> *(1,0043⁰+1,0043</t>
    </r>
    <r>
      <rPr>
        <sz val="10"/>
        <rFont val="Calibri"/>
        <family val="2"/>
        <charset val="204"/>
      </rPr>
      <t>¹²</t>
    </r>
    <r>
      <rPr>
        <sz val="10"/>
        <rFont val="Arial"/>
        <family val="2"/>
        <charset val="204"/>
      </rPr>
      <t>)/2= 1,0582 *(1+1,053)/2 = 1,0862</t>
    </r>
  </si>
  <si>
    <r>
      <t>Индекс прогнозной инфляции на 2027 год (К3) = 1,0063</t>
    </r>
    <r>
      <rPr>
        <sz val="10"/>
        <rFont val="Calibri"/>
        <family val="2"/>
        <charset val="204"/>
      </rPr>
      <t>⁹</t>
    </r>
    <r>
      <rPr>
        <sz val="10"/>
        <rFont val="Arial"/>
        <family val="2"/>
        <charset val="204"/>
      </rPr>
      <t xml:space="preserve"> *1,053* (1,0036⁰+1,0036</t>
    </r>
    <r>
      <rPr>
        <sz val="10"/>
        <rFont val="Calibri"/>
        <family val="2"/>
        <charset val="204"/>
      </rPr>
      <t>⁹</t>
    </r>
    <r>
      <rPr>
        <sz val="10"/>
        <rFont val="Arial"/>
        <family val="2"/>
        <charset val="204"/>
      </rPr>
      <t>)/2= 1,0582 *1,053*(1+1,0329)/2 = 1,1327</t>
    </r>
  </si>
  <si>
    <t>Итого индекс прогнозной инфляции: Кинф = Д1*К1+Д2*К2+Д3*К3 = 0,148*1,0354+0,236*1,0862+0,616*1,1327 = 1,1073</t>
  </si>
  <si>
    <t xml:space="preserve">к протоколу Н(М)ЦК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</si>
</sst>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top"/>
    </xf>
    <xf numFmtId="49" fontId="1" fillId="0" borderId="1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  <xf numFmtId="1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2" fontId="1" fillId="0" borderId="2" xfId="0" applyNumberFormat="1" applyFont="1" applyFill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right" vertical="center"/>
    </xf>
    <xf numFmtId="1" fontId="1" fillId="0" borderId="4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right" vertical="center"/>
    </xf>
    <xf numFmtId="1" fontId="1" fillId="0" borderId="15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1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right" vertical="center"/>
    </xf>
    <xf numFmtId="2" fontId="1" fillId="0" borderId="15" xfId="0" applyNumberFormat="1" applyFont="1" applyFill="1" applyBorder="1" applyAlignment="1">
      <alignment horizontal="right" vertical="center"/>
    </xf>
    <xf numFmtId="2" fontId="2" fillId="0" borderId="15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63</xdr:row>
      <xdr:rowOff>0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66"/>
  <sheetViews>
    <sheetView showGridLines="0" tabSelected="1" workbookViewId="0">
      <selection activeCell="G9" sqref="G9"/>
    </sheetView>
  </sheetViews>
  <sheetFormatPr defaultColWidth="9.109375" defaultRowHeight="13.2" x14ac:dyDescent="0.25"/>
  <cols>
    <col min="1" max="1" width="5" style="1" customWidth="1"/>
    <col min="2" max="2" width="15.6640625" style="2" customWidth="1"/>
    <col min="3" max="3" width="40.6640625" style="2" customWidth="1"/>
    <col min="4" max="4" width="20" style="6" customWidth="1"/>
    <col min="5" max="5" width="11.6640625" style="6" customWidth="1"/>
    <col min="6" max="6" width="22.88671875" style="6" customWidth="1"/>
    <col min="7" max="7" width="11.33203125" style="6" customWidth="1"/>
    <col min="8" max="8" width="24.88671875" style="6" customWidth="1"/>
    <col min="9" max="16384" width="9.109375" style="5"/>
  </cols>
  <sheetData>
    <row r="1" spans="1:9" x14ac:dyDescent="0.25">
      <c r="B1" s="51"/>
      <c r="C1" s="51"/>
      <c r="F1" s="87" t="s">
        <v>27</v>
      </c>
      <c r="G1" s="87"/>
      <c r="H1" s="87"/>
    </row>
    <row r="2" spans="1:9" x14ac:dyDescent="0.25">
      <c r="B2" s="51"/>
      <c r="C2" s="51"/>
      <c r="F2" s="87" t="s">
        <v>67</v>
      </c>
      <c r="G2" s="87"/>
      <c r="H2" s="87"/>
    </row>
    <row r="3" spans="1:9" x14ac:dyDescent="0.25">
      <c r="D3" s="3"/>
      <c r="E3" s="3"/>
      <c r="F3" s="3"/>
      <c r="G3" s="3"/>
      <c r="H3" s="4"/>
    </row>
    <row r="4" spans="1:9" ht="12.75" customHeight="1" x14ac:dyDescent="0.25">
      <c r="C4" s="99" t="s">
        <v>2</v>
      </c>
      <c r="D4" s="100"/>
      <c r="E4" s="100"/>
      <c r="F4" s="100"/>
      <c r="G4" s="100"/>
      <c r="H4" s="3"/>
    </row>
    <row r="5" spans="1:9" x14ac:dyDescent="0.25">
      <c r="C5" s="8"/>
      <c r="D5" s="9"/>
      <c r="E5" s="10"/>
      <c r="F5" s="11"/>
      <c r="G5" s="11"/>
      <c r="H5" s="3"/>
    </row>
    <row r="6" spans="1:9" x14ac:dyDescent="0.25">
      <c r="A6" s="101" t="s">
        <v>56</v>
      </c>
      <c r="B6" s="101"/>
      <c r="C6" s="101"/>
      <c r="D6" s="101"/>
      <c r="E6" s="101"/>
      <c r="F6" s="101"/>
      <c r="G6" s="101"/>
      <c r="H6" s="101"/>
      <c r="I6" s="101"/>
    </row>
    <row r="7" spans="1:9" x14ac:dyDescent="0.25">
      <c r="B7" s="101" t="s">
        <v>58</v>
      </c>
      <c r="C7" s="101"/>
      <c r="D7" s="3"/>
      <c r="E7" s="3"/>
      <c r="F7" s="3"/>
      <c r="G7" s="3"/>
      <c r="H7" s="3"/>
    </row>
    <row r="8" spans="1:9" x14ac:dyDescent="0.25">
      <c r="B8" s="58"/>
      <c r="C8" s="58"/>
      <c r="D8" s="3"/>
      <c r="E8" s="3"/>
      <c r="F8" s="3"/>
      <c r="G8" s="3"/>
      <c r="H8" s="3"/>
    </row>
    <row r="9" spans="1:9" x14ac:dyDescent="0.25">
      <c r="B9" s="101" t="s">
        <v>57</v>
      </c>
      <c r="C9" s="101"/>
      <c r="D9" s="3"/>
      <c r="E9" s="3"/>
      <c r="F9" s="3"/>
      <c r="G9" s="3"/>
      <c r="H9" s="3"/>
    </row>
    <row r="10" spans="1:9" x14ac:dyDescent="0.25">
      <c r="B10" s="52" t="s">
        <v>53</v>
      </c>
      <c r="C10" s="52"/>
      <c r="D10" s="53"/>
      <c r="E10" s="3"/>
      <c r="F10" s="3"/>
      <c r="G10" s="3"/>
      <c r="H10" s="3"/>
    </row>
    <row r="11" spans="1:9" x14ac:dyDescent="0.25">
      <c r="B11" s="101" t="s">
        <v>54</v>
      </c>
      <c r="C11" s="101"/>
      <c r="D11" s="3"/>
      <c r="E11" s="3"/>
      <c r="F11" s="3"/>
      <c r="G11" s="3"/>
      <c r="H11" s="3"/>
    </row>
    <row r="12" spans="1:9" x14ac:dyDescent="0.25">
      <c r="D12" s="7"/>
      <c r="E12" s="3"/>
      <c r="F12" s="3"/>
      <c r="G12" s="3"/>
      <c r="H12" s="3" t="s">
        <v>21</v>
      </c>
    </row>
    <row r="13" spans="1:9" ht="12.75" customHeight="1" x14ac:dyDescent="0.25">
      <c r="A13" s="102" t="s">
        <v>0</v>
      </c>
      <c r="B13" s="103" t="s">
        <v>1</v>
      </c>
      <c r="C13" s="104" t="s">
        <v>3</v>
      </c>
      <c r="D13" s="16" t="s">
        <v>5</v>
      </c>
      <c r="E13" s="16" t="s">
        <v>9</v>
      </c>
      <c r="F13" s="27" t="s">
        <v>4</v>
      </c>
      <c r="G13" s="16" t="s">
        <v>16</v>
      </c>
      <c r="H13" s="30" t="s">
        <v>17</v>
      </c>
    </row>
    <row r="14" spans="1:9" ht="12.75" customHeight="1" x14ac:dyDescent="0.25">
      <c r="A14" s="102"/>
      <c r="B14" s="103"/>
      <c r="C14" s="104"/>
      <c r="D14" s="17" t="s">
        <v>6</v>
      </c>
      <c r="E14" s="17" t="s">
        <v>10</v>
      </c>
      <c r="F14" s="28" t="s">
        <v>13</v>
      </c>
      <c r="G14" s="17" t="s">
        <v>14</v>
      </c>
      <c r="H14" s="31" t="s">
        <v>18</v>
      </c>
    </row>
    <row r="15" spans="1:9" ht="12.75" customHeight="1" x14ac:dyDescent="0.25">
      <c r="A15" s="102"/>
      <c r="B15" s="103"/>
      <c r="C15" s="104"/>
      <c r="D15" s="19" t="s">
        <v>7</v>
      </c>
      <c r="E15" s="17" t="s">
        <v>11</v>
      </c>
      <c r="F15" s="29" t="s">
        <v>12</v>
      </c>
      <c r="G15" s="17" t="s">
        <v>11</v>
      </c>
      <c r="H15" s="31" t="s">
        <v>19</v>
      </c>
    </row>
    <row r="16" spans="1:9" ht="16.5" customHeight="1" x14ac:dyDescent="0.25">
      <c r="A16" s="102"/>
      <c r="B16" s="103"/>
      <c r="C16" s="104"/>
      <c r="D16" s="19" t="s">
        <v>8</v>
      </c>
      <c r="E16" s="17"/>
      <c r="F16" s="29" t="s">
        <v>24</v>
      </c>
      <c r="G16" s="17"/>
      <c r="H16" s="31" t="s">
        <v>20</v>
      </c>
    </row>
    <row r="17" spans="1:8" ht="15" customHeight="1" x14ac:dyDescent="0.25">
      <c r="A17" s="102"/>
      <c r="B17" s="103"/>
      <c r="C17" s="104"/>
      <c r="D17" s="17" t="s">
        <v>59</v>
      </c>
      <c r="E17" s="17"/>
      <c r="F17" s="28" t="s">
        <v>60</v>
      </c>
      <c r="G17" s="17"/>
      <c r="H17" s="31" t="s">
        <v>15</v>
      </c>
    </row>
    <row r="18" spans="1:8" x14ac:dyDescent="0.25">
      <c r="A18" s="102"/>
      <c r="B18" s="103"/>
      <c r="C18" s="104"/>
      <c r="D18" s="18"/>
      <c r="E18" s="18"/>
      <c r="F18" s="25"/>
      <c r="G18" s="18"/>
      <c r="H18" s="26"/>
    </row>
    <row r="19" spans="1:8" x14ac:dyDescent="0.25">
      <c r="A19" s="12">
        <v>1</v>
      </c>
      <c r="B19" s="13">
        <v>2</v>
      </c>
      <c r="C19" s="13">
        <v>3</v>
      </c>
      <c r="D19" s="12">
        <v>4</v>
      </c>
      <c r="E19" s="12">
        <v>5</v>
      </c>
      <c r="F19" s="12">
        <v>6</v>
      </c>
      <c r="G19" s="33">
        <v>7</v>
      </c>
      <c r="H19" s="12">
        <v>8</v>
      </c>
    </row>
    <row r="20" spans="1:8" x14ac:dyDescent="0.25">
      <c r="A20" s="12"/>
      <c r="B20" s="13"/>
      <c r="C20" s="39" t="s">
        <v>32</v>
      </c>
      <c r="D20" s="12"/>
      <c r="E20" s="12"/>
      <c r="F20" s="12"/>
      <c r="G20" s="33"/>
      <c r="H20" s="12"/>
    </row>
    <row r="21" spans="1:8" ht="15.75" customHeight="1" x14ac:dyDescent="0.25">
      <c r="A21" s="12">
        <v>1</v>
      </c>
      <c r="B21" s="34" t="s">
        <v>30</v>
      </c>
      <c r="C21" s="35" t="s">
        <v>33</v>
      </c>
      <c r="D21" s="49">
        <v>93733915</v>
      </c>
      <c r="E21" s="43">
        <v>1</v>
      </c>
      <c r="F21" s="49">
        <f>ROUND(D21*E21,0)</f>
        <v>93733915</v>
      </c>
      <c r="G21" s="50">
        <v>1.1073</v>
      </c>
      <c r="H21" s="49">
        <f>ROUND(F21*G21,0)</f>
        <v>103791564</v>
      </c>
    </row>
    <row r="22" spans="1:8" ht="15.75" customHeight="1" x14ac:dyDescent="0.25">
      <c r="A22" s="12"/>
      <c r="B22" s="34"/>
      <c r="C22" s="35" t="s">
        <v>35</v>
      </c>
      <c r="D22" s="49">
        <f>ROUND(D21*0.03,0)</f>
        <v>2812017</v>
      </c>
      <c r="E22" s="43"/>
      <c r="F22" s="49">
        <f>ROUND(F21*0.03,0)</f>
        <v>2812017</v>
      </c>
      <c r="G22" s="50"/>
      <c r="H22" s="49">
        <f>ROUND(H21*0.03,0)</f>
        <v>3113747</v>
      </c>
    </row>
    <row r="23" spans="1:8" ht="17.25" customHeight="1" x14ac:dyDescent="0.25">
      <c r="A23" s="12"/>
      <c r="B23" s="34"/>
      <c r="C23" s="36" t="s">
        <v>36</v>
      </c>
      <c r="D23" s="37">
        <f>SUM(D21:D22)</f>
        <v>96545932</v>
      </c>
      <c r="E23" s="12"/>
      <c r="F23" s="37">
        <f>SUM(F21:F22)</f>
        <v>96545932</v>
      </c>
      <c r="G23" s="33"/>
      <c r="H23" s="37">
        <f>SUM(H21:H22)</f>
        <v>106905311</v>
      </c>
    </row>
    <row r="24" spans="1:8" ht="17.25" customHeight="1" x14ac:dyDescent="0.25">
      <c r="A24" s="12"/>
      <c r="B24" s="34"/>
      <c r="C24" s="36" t="s">
        <v>26</v>
      </c>
      <c r="D24" s="40">
        <f>ROUND(D23*0.2,2)</f>
        <v>19309186.399999999</v>
      </c>
      <c r="E24" s="40"/>
      <c r="F24" s="40">
        <f t="shared" ref="F24:H24" si="0">ROUND(F23*0.2,2)</f>
        <v>19309186.399999999</v>
      </c>
      <c r="G24" s="40"/>
      <c r="H24" s="40">
        <f t="shared" si="0"/>
        <v>21381062.199999999</v>
      </c>
    </row>
    <row r="25" spans="1:8" ht="17.25" customHeight="1" x14ac:dyDescent="0.25">
      <c r="A25" s="33"/>
      <c r="B25" s="59"/>
      <c r="C25" s="60" t="s">
        <v>41</v>
      </c>
      <c r="D25" s="61">
        <f>ROUND(D23*1.2,2)</f>
        <v>115855118.40000001</v>
      </c>
      <c r="E25" s="62"/>
      <c r="F25" s="61">
        <f t="shared" ref="F25:H25" si="1">ROUND(F23*1.2,2)</f>
        <v>115855118.40000001</v>
      </c>
      <c r="G25" s="62"/>
      <c r="H25" s="61">
        <f t="shared" si="1"/>
        <v>128286373.2</v>
      </c>
    </row>
    <row r="26" spans="1:8" ht="17.25" customHeight="1" thickBot="1" x14ac:dyDescent="0.3">
      <c r="A26" s="69"/>
      <c r="B26" s="97" t="s">
        <v>28</v>
      </c>
      <c r="C26" s="98"/>
      <c r="D26" s="70"/>
      <c r="E26" s="71"/>
      <c r="F26" s="70"/>
      <c r="G26" s="71"/>
      <c r="H26" s="72">
        <f>H25</f>
        <v>128286373.2</v>
      </c>
    </row>
    <row r="27" spans="1:8" ht="17.25" customHeight="1" x14ac:dyDescent="0.25">
      <c r="A27" s="63"/>
      <c r="B27" s="64"/>
      <c r="C27" s="65" t="s">
        <v>31</v>
      </c>
      <c r="D27" s="66"/>
      <c r="E27" s="67"/>
      <c r="F27" s="66"/>
      <c r="G27" s="67"/>
      <c r="H27" s="68"/>
    </row>
    <row r="28" spans="1:8" ht="17.25" customHeight="1" x14ac:dyDescent="0.25">
      <c r="A28" s="12"/>
      <c r="B28" s="54"/>
      <c r="C28" s="34" t="s">
        <v>34</v>
      </c>
      <c r="D28" s="41">
        <v>149436081</v>
      </c>
      <c r="E28" s="43">
        <v>1</v>
      </c>
      <c r="F28" s="41">
        <f>ROUND(D28*E28,0)</f>
        <v>149436081</v>
      </c>
      <c r="G28" s="50">
        <v>1.1073</v>
      </c>
      <c r="H28" s="41">
        <f>ROUND(F28*G28,0)</f>
        <v>165470572</v>
      </c>
    </row>
    <row r="29" spans="1:8" ht="17.25" customHeight="1" x14ac:dyDescent="0.25">
      <c r="A29" s="12"/>
      <c r="B29" s="54"/>
      <c r="C29" s="34" t="s">
        <v>35</v>
      </c>
      <c r="D29" s="41">
        <f>ROUND(D28*0.03,0)</f>
        <v>4483082</v>
      </c>
      <c r="E29" s="41"/>
      <c r="F29" s="41">
        <f>ROUND(F28*0.03,0)</f>
        <v>4483082</v>
      </c>
      <c r="G29" s="41"/>
      <c r="H29" s="41">
        <f>ROUND(H28*0.03,0)</f>
        <v>4964117</v>
      </c>
    </row>
    <row r="30" spans="1:8" ht="17.25" customHeight="1" x14ac:dyDescent="0.25">
      <c r="A30" s="12"/>
      <c r="B30" s="54"/>
      <c r="C30" s="55" t="s">
        <v>36</v>
      </c>
      <c r="D30" s="41">
        <f>SUM(D28:D29)</f>
        <v>153919163</v>
      </c>
      <c r="E30" s="41"/>
      <c r="F30" s="41">
        <f>SUM(F28:F29)</f>
        <v>153919163</v>
      </c>
      <c r="G30" s="41"/>
      <c r="H30" s="41">
        <f>SUM(H28:H29)</f>
        <v>170434689</v>
      </c>
    </row>
    <row r="31" spans="1:8" ht="17.25" customHeight="1" x14ac:dyDescent="0.25">
      <c r="A31" s="12"/>
      <c r="B31" s="54"/>
      <c r="C31" s="55" t="s">
        <v>26</v>
      </c>
      <c r="D31" s="40">
        <f>ROUND(D30*0.2,2)</f>
        <v>30783832.600000001</v>
      </c>
      <c r="E31" s="41"/>
      <c r="F31" s="40">
        <f>ROUND(F30*0.2,2)</f>
        <v>30783832.600000001</v>
      </c>
      <c r="G31" s="41"/>
      <c r="H31" s="40">
        <f>ROUND(H30*0.2,2)</f>
        <v>34086937.799999997</v>
      </c>
    </row>
    <row r="32" spans="1:8" ht="17.25" customHeight="1" x14ac:dyDescent="0.25">
      <c r="A32" s="12"/>
      <c r="B32" s="54"/>
      <c r="C32" s="56" t="s">
        <v>40</v>
      </c>
      <c r="D32" s="40">
        <f>D30+D31</f>
        <v>184702995.59999999</v>
      </c>
      <c r="E32" s="41"/>
      <c r="F32" s="40">
        <f>F30+F31</f>
        <v>184702995.59999999</v>
      </c>
      <c r="G32" s="41"/>
      <c r="H32" s="40">
        <f>H30+H31</f>
        <v>204521626.80000001</v>
      </c>
    </row>
    <row r="33" spans="1:10" ht="17.25" customHeight="1" thickBot="1" x14ac:dyDescent="0.3">
      <c r="A33" s="69"/>
      <c r="B33" s="75" t="s">
        <v>51</v>
      </c>
      <c r="C33" s="76"/>
      <c r="D33" s="70"/>
      <c r="E33" s="71"/>
      <c r="F33" s="70"/>
      <c r="G33" s="71"/>
      <c r="H33" s="72">
        <f>H32</f>
        <v>204521626.80000001</v>
      </c>
    </row>
    <row r="34" spans="1:10" ht="17.25" customHeight="1" x14ac:dyDescent="0.25">
      <c r="A34" s="63"/>
      <c r="B34" s="73"/>
      <c r="C34" s="74" t="s">
        <v>37</v>
      </c>
      <c r="D34" s="66"/>
      <c r="E34" s="67"/>
      <c r="F34" s="66"/>
      <c r="G34" s="67"/>
      <c r="H34" s="66"/>
    </row>
    <row r="35" spans="1:10" ht="17.25" customHeight="1" x14ac:dyDescent="0.25">
      <c r="A35" s="12">
        <v>1</v>
      </c>
      <c r="B35" s="34" t="s">
        <v>29</v>
      </c>
      <c r="C35" s="35" t="s">
        <v>38</v>
      </c>
      <c r="D35" s="41">
        <v>389596941</v>
      </c>
      <c r="E35" s="43">
        <v>1</v>
      </c>
      <c r="F35" s="41">
        <f>ROUND(D35*E35,0)</f>
        <v>389596941</v>
      </c>
      <c r="G35" s="80">
        <v>1.1073</v>
      </c>
      <c r="H35" s="41">
        <f>ROUND(F35*G35,0)</f>
        <v>431400693</v>
      </c>
    </row>
    <row r="36" spans="1:10" ht="17.25" customHeight="1" x14ac:dyDescent="0.25">
      <c r="A36" s="12"/>
      <c r="B36" s="34"/>
      <c r="C36" s="35" t="s">
        <v>35</v>
      </c>
      <c r="D36" s="42">
        <f>ROUND(D35*0.03,0)</f>
        <v>11687908</v>
      </c>
      <c r="E36" s="43"/>
      <c r="F36" s="42">
        <f>ROUND(F35*0.03,0)</f>
        <v>11687908</v>
      </c>
      <c r="G36" s="44"/>
      <c r="H36" s="42">
        <f>ROUND(H35*0.03,0)</f>
        <v>12942021</v>
      </c>
      <c r="J36" s="45"/>
    </row>
    <row r="37" spans="1:10" ht="17.25" customHeight="1" x14ac:dyDescent="0.25">
      <c r="A37" s="12"/>
      <c r="B37" s="34"/>
      <c r="C37" s="36" t="s">
        <v>36</v>
      </c>
      <c r="D37" s="42">
        <f>SUM(D35:D36)</f>
        <v>401284849</v>
      </c>
      <c r="E37" s="43"/>
      <c r="F37" s="42">
        <f>SUM(F35:F36)</f>
        <v>401284849</v>
      </c>
      <c r="G37" s="44"/>
      <c r="H37" s="42">
        <f>SUM(H35:H36)</f>
        <v>444342714</v>
      </c>
      <c r="J37" s="45"/>
    </row>
    <row r="38" spans="1:10" ht="17.25" customHeight="1" x14ac:dyDescent="0.25">
      <c r="A38" s="12"/>
      <c r="B38" s="34"/>
      <c r="C38" s="36" t="s">
        <v>26</v>
      </c>
      <c r="D38" s="46">
        <f>ROUND(D37*0.2,2)</f>
        <v>80256969.799999997</v>
      </c>
      <c r="E38" s="46"/>
      <c r="F38" s="46">
        <f>ROUND(F37*0.2,2)</f>
        <v>80256969.799999997</v>
      </c>
      <c r="G38" s="46"/>
      <c r="H38" s="46">
        <f>ROUND(H37*0.2,2)</f>
        <v>88868542.799999997</v>
      </c>
      <c r="J38" s="45"/>
    </row>
    <row r="39" spans="1:10" ht="17.25" customHeight="1" x14ac:dyDescent="0.25">
      <c r="A39" s="33"/>
      <c r="B39" s="59"/>
      <c r="C39" s="60" t="s">
        <v>39</v>
      </c>
      <c r="D39" s="57">
        <f>D37+D38</f>
        <v>481541818.80000001</v>
      </c>
      <c r="E39" s="57"/>
      <c r="F39" s="57">
        <f>F37+F38</f>
        <v>481541818.80000001</v>
      </c>
      <c r="G39" s="57"/>
      <c r="H39" s="57">
        <f>H37+H38</f>
        <v>533211256.80000001</v>
      </c>
    </row>
    <row r="40" spans="1:10" ht="17.25" customHeight="1" thickBot="1" x14ac:dyDescent="0.3">
      <c r="A40" s="69"/>
      <c r="B40" s="93" t="s">
        <v>52</v>
      </c>
      <c r="C40" s="94"/>
      <c r="D40" s="78"/>
      <c r="E40" s="78"/>
      <c r="F40" s="78"/>
      <c r="G40" s="78"/>
      <c r="H40" s="79">
        <f>H39</f>
        <v>533211256.80000001</v>
      </c>
    </row>
    <row r="41" spans="1:10" ht="17.25" customHeight="1" x14ac:dyDescent="0.25">
      <c r="A41" s="63"/>
      <c r="B41" s="95"/>
      <c r="C41" s="96"/>
      <c r="D41" s="77"/>
      <c r="E41" s="77"/>
      <c r="F41" s="77"/>
      <c r="G41" s="77"/>
      <c r="H41" s="77"/>
    </row>
    <row r="42" spans="1:10" ht="14.25" customHeight="1" x14ac:dyDescent="0.25">
      <c r="A42" s="15"/>
      <c r="B42" s="88" t="s">
        <v>25</v>
      </c>
      <c r="C42" s="89"/>
      <c r="D42" s="48">
        <f>D23+D30+D37</f>
        <v>651749944</v>
      </c>
      <c r="E42" s="48"/>
      <c r="F42" s="48">
        <f>F23+F30+F37</f>
        <v>651749944</v>
      </c>
      <c r="G42" s="48"/>
      <c r="H42" s="48">
        <f>H23+H30+H37</f>
        <v>721682714</v>
      </c>
    </row>
    <row r="43" spans="1:10" ht="15" customHeight="1" x14ac:dyDescent="0.25">
      <c r="A43" s="14"/>
      <c r="B43" s="90" t="s">
        <v>26</v>
      </c>
      <c r="C43" s="91"/>
      <c r="D43" s="47">
        <f>ROUND(D42*0.2,2)</f>
        <v>130349988.8</v>
      </c>
      <c r="E43" s="47"/>
      <c r="F43" s="47">
        <f t="shared" ref="F43:H43" si="2">ROUND(F42*0.2,2)</f>
        <v>130349988.8</v>
      </c>
      <c r="G43" s="47"/>
      <c r="H43" s="47">
        <f t="shared" si="2"/>
        <v>144336542.80000001</v>
      </c>
    </row>
    <row r="44" spans="1:10" ht="18.75" customHeight="1" x14ac:dyDescent="0.25">
      <c r="A44" s="14"/>
      <c r="B44" s="90" t="s">
        <v>23</v>
      </c>
      <c r="C44" s="91"/>
      <c r="D44" s="47">
        <f>D42+D43</f>
        <v>782099932.79999995</v>
      </c>
      <c r="E44" s="47"/>
      <c r="F44" s="47">
        <f t="shared" ref="F44" si="3">F42+F43</f>
        <v>782099932.79999995</v>
      </c>
      <c r="G44" s="47"/>
      <c r="H44" s="47">
        <f>H26+H33+H40</f>
        <v>866019256.79999995</v>
      </c>
    </row>
    <row r="45" spans="1:10" ht="16.5" customHeight="1" x14ac:dyDescent="0.25">
      <c r="A45" s="20"/>
      <c r="B45" s="21"/>
      <c r="C45" s="22"/>
      <c r="D45" s="23"/>
      <c r="E45" s="23"/>
      <c r="F45" s="23"/>
      <c r="G45" s="24"/>
      <c r="H45" s="23"/>
    </row>
    <row r="46" spans="1:10" ht="16.5" customHeight="1" x14ac:dyDescent="0.25">
      <c r="A46" s="20"/>
      <c r="B46" s="92" t="s">
        <v>42</v>
      </c>
      <c r="C46" s="92"/>
      <c r="D46" s="92"/>
      <c r="E46" s="92"/>
      <c r="F46" s="92"/>
      <c r="G46" s="92"/>
      <c r="H46" s="92"/>
      <c r="I46" s="81"/>
    </row>
    <row r="47" spans="1:10" ht="16.5" customHeight="1" x14ac:dyDescent="0.25">
      <c r="A47" s="20"/>
      <c r="B47" s="92" t="s">
        <v>61</v>
      </c>
      <c r="C47" s="92"/>
      <c r="D47" s="92"/>
      <c r="E47" s="92"/>
      <c r="F47" s="92"/>
      <c r="G47" s="92"/>
      <c r="H47" s="92"/>
      <c r="I47" s="81"/>
    </row>
    <row r="48" spans="1:10" ht="16.5" customHeight="1" x14ac:dyDescent="0.25">
      <c r="A48" s="20"/>
      <c r="B48" s="92" t="s">
        <v>55</v>
      </c>
      <c r="C48" s="92"/>
      <c r="D48" s="92"/>
      <c r="E48" s="92"/>
      <c r="F48" s="92"/>
      <c r="G48" s="92"/>
      <c r="H48" s="92"/>
      <c r="I48" s="81"/>
    </row>
    <row r="49" spans="1:9" ht="16.5" customHeight="1" x14ac:dyDescent="0.25">
      <c r="A49" s="20"/>
      <c r="B49" s="92" t="s">
        <v>62</v>
      </c>
      <c r="C49" s="92"/>
      <c r="D49" s="92"/>
      <c r="E49" s="92"/>
      <c r="F49" s="92"/>
      <c r="G49" s="92"/>
      <c r="H49" s="92"/>
      <c r="I49" s="81"/>
    </row>
    <row r="50" spans="1:9" x14ac:dyDescent="0.25">
      <c r="B50" s="52" t="s">
        <v>43</v>
      </c>
      <c r="C50" s="52"/>
      <c r="D50" s="82"/>
      <c r="E50" s="82"/>
      <c r="F50" s="82"/>
      <c r="G50" s="82"/>
      <c r="H50" s="82"/>
      <c r="I50" s="81"/>
    </row>
    <row r="51" spans="1:9" x14ac:dyDescent="0.25">
      <c r="B51" s="83" t="s">
        <v>45</v>
      </c>
      <c r="C51" s="83"/>
      <c r="D51" s="83"/>
      <c r="E51" s="83"/>
      <c r="F51" s="83"/>
      <c r="G51" s="83"/>
      <c r="H51" s="83"/>
      <c r="I51" s="81"/>
    </row>
    <row r="52" spans="1:9" x14ac:dyDescent="0.25">
      <c r="B52" s="83" t="s">
        <v>46</v>
      </c>
      <c r="C52" s="83"/>
      <c r="D52" s="83"/>
      <c r="E52" s="83"/>
      <c r="F52" s="83"/>
      <c r="G52" s="83"/>
      <c r="H52" s="83"/>
      <c r="I52" s="81"/>
    </row>
    <row r="53" spans="1:9" x14ac:dyDescent="0.25">
      <c r="B53" s="83" t="s">
        <v>44</v>
      </c>
      <c r="C53" s="83"/>
      <c r="D53" s="83"/>
      <c r="E53" s="83"/>
      <c r="F53" s="83"/>
      <c r="G53" s="83"/>
      <c r="H53" s="83"/>
      <c r="I53" s="81"/>
    </row>
    <row r="54" spans="1:9" x14ac:dyDescent="0.25">
      <c r="B54" s="83" t="s">
        <v>47</v>
      </c>
      <c r="C54" s="83"/>
      <c r="D54" s="83"/>
      <c r="E54" s="83"/>
      <c r="F54" s="83"/>
      <c r="G54" s="83"/>
      <c r="H54" s="83"/>
      <c r="I54" s="81"/>
    </row>
    <row r="55" spans="1:9" x14ac:dyDescent="0.25">
      <c r="B55" s="83" t="s">
        <v>48</v>
      </c>
      <c r="C55" s="83"/>
      <c r="D55" s="83"/>
      <c r="E55" s="83"/>
      <c r="F55" s="83"/>
      <c r="G55" s="83"/>
      <c r="H55" s="83"/>
      <c r="I55" s="83"/>
    </row>
    <row r="56" spans="1:9" x14ac:dyDescent="0.25">
      <c r="B56" s="84" t="s">
        <v>49</v>
      </c>
      <c r="C56" s="83"/>
      <c r="D56" s="83"/>
      <c r="E56" s="83"/>
      <c r="F56" s="83"/>
      <c r="G56" s="83"/>
      <c r="H56" s="83"/>
      <c r="I56" s="83"/>
    </row>
    <row r="57" spans="1:9" x14ac:dyDescent="0.25">
      <c r="B57" s="52" t="s">
        <v>50</v>
      </c>
      <c r="C57" s="52"/>
      <c r="D57" s="82"/>
      <c r="E57" s="82"/>
      <c r="F57" s="82"/>
      <c r="G57" s="82"/>
      <c r="H57" s="82"/>
      <c r="I57" s="81"/>
    </row>
    <row r="58" spans="1:9" ht="13.8" x14ac:dyDescent="0.25">
      <c r="B58" s="83" t="s">
        <v>63</v>
      </c>
      <c r="C58" s="83"/>
      <c r="D58" s="83"/>
      <c r="E58" s="83"/>
      <c r="F58" s="83"/>
      <c r="G58" s="83"/>
      <c r="H58" s="83"/>
      <c r="I58" s="83"/>
    </row>
    <row r="59" spans="1:9" ht="13.8" x14ac:dyDescent="0.25">
      <c r="B59" s="83" t="s">
        <v>64</v>
      </c>
      <c r="C59" s="83"/>
      <c r="D59" s="83"/>
      <c r="E59" s="83"/>
      <c r="F59" s="83"/>
      <c r="G59" s="83"/>
      <c r="H59" s="52"/>
      <c r="I59" s="52"/>
    </row>
    <row r="60" spans="1:9" ht="13.8" x14ac:dyDescent="0.25">
      <c r="B60" s="83" t="s">
        <v>65</v>
      </c>
      <c r="C60" s="83"/>
      <c r="D60" s="83"/>
      <c r="E60" s="83"/>
      <c r="F60" s="83"/>
      <c r="G60" s="83"/>
      <c r="H60" s="83"/>
      <c r="I60" s="52"/>
    </row>
    <row r="61" spans="1:9" x14ac:dyDescent="0.25">
      <c r="B61" s="83" t="s">
        <v>66</v>
      </c>
      <c r="C61" s="83"/>
      <c r="D61" s="83"/>
      <c r="E61" s="83"/>
      <c r="F61" s="83"/>
      <c r="G61" s="83"/>
      <c r="H61" s="83"/>
      <c r="I61" s="52"/>
    </row>
    <row r="62" spans="1:9" x14ac:dyDescent="0.25">
      <c r="B62" s="87"/>
      <c r="C62" s="87"/>
      <c r="D62" s="87"/>
      <c r="E62" s="87"/>
      <c r="F62" s="87"/>
      <c r="G62" s="87"/>
    </row>
    <row r="63" spans="1:9" x14ac:dyDescent="0.25">
      <c r="B63" s="32"/>
      <c r="C63" s="38"/>
    </row>
    <row r="64" spans="1:9" x14ac:dyDescent="0.25">
      <c r="B64" s="86"/>
      <c r="C64" s="86"/>
      <c r="D64" s="86"/>
      <c r="E64" s="86"/>
      <c r="F64" s="86"/>
      <c r="G64" s="86"/>
      <c r="H64" s="86"/>
    </row>
    <row r="65" spans="1:8" x14ac:dyDescent="0.25">
      <c r="A65" s="85" t="s">
        <v>22</v>
      </c>
      <c r="B65" s="85"/>
      <c r="C65" s="85"/>
      <c r="D65" s="85"/>
      <c r="E65" s="85"/>
      <c r="F65" s="85"/>
      <c r="G65" s="85"/>
      <c r="H65" s="85"/>
    </row>
    <row r="66" spans="1:8" ht="409.5" customHeight="1" x14ac:dyDescent="0.25"/>
  </sheetData>
  <mergeCells count="33">
    <mergeCell ref="A13:A18"/>
    <mergeCell ref="B13:B18"/>
    <mergeCell ref="C13:C18"/>
    <mergeCell ref="B11:C11"/>
    <mergeCell ref="A6:I6"/>
    <mergeCell ref="B40:C40"/>
    <mergeCell ref="B41:C41"/>
    <mergeCell ref="B26:C26"/>
    <mergeCell ref="F1:H1"/>
    <mergeCell ref="F2:H2"/>
    <mergeCell ref="C4:G4"/>
    <mergeCell ref="B7:C7"/>
    <mergeCell ref="B9:C9"/>
    <mergeCell ref="B42:C42"/>
    <mergeCell ref="B43:C43"/>
    <mergeCell ref="B46:H46"/>
    <mergeCell ref="B47:H47"/>
    <mergeCell ref="B53:H53"/>
    <mergeCell ref="B44:C44"/>
    <mergeCell ref="B49:H49"/>
    <mergeCell ref="B48:H48"/>
    <mergeCell ref="B51:H51"/>
    <mergeCell ref="B52:H52"/>
    <mergeCell ref="B54:H54"/>
    <mergeCell ref="B55:I55"/>
    <mergeCell ref="B58:I58"/>
    <mergeCell ref="B56:I56"/>
    <mergeCell ref="A65:H65"/>
    <mergeCell ref="B64:H64"/>
    <mergeCell ref="B62:G62"/>
    <mergeCell ref="B59:G59"/>
    <mergeCell ref="B60:H60"/>
    <mergeCell ref="B61:H61"/>
  </mergeCells>
  <phoneticPr fontId="4" type="noConversion"/>
  <pageMargins left="0.42" right="0.25" top="0.5" bottom="0.52" header="0.3" footer="0.3"/>
  <pageSetup paperSize="9" scale="89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2025-03-06T07:37:12Z</cp:lastPrinted>
  <dcterms:created xsi:type="dcterms:W3CDTF">2002-03-25T05:35:56Z</dcterms:created>
  <dcterms:modified xsi:type="dcterms:W3CDTF">2025-04-23T01:32:16Z</dcterms:modified>
</cp:coreProperties>
</file>